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7600F97F-BCD3-4AB7-B0C0-587A8ED509C4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пирложение № 29.1" sheetId="7" r:id="rId1"/>
  </sheets>
  <definedNames>
    <definedName name="_xlnm.Print_Area" localSheetId="0">'Ппирложение № 29.1'!$A$1:$M$39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37" i="7" l="1"/>
  <c r="M34" i="7"/>
  <c r="M33" i="7"/>
  <c r="M29" i="7"/>
  <c r="M18" i="7"/>
  <c r="M20" i="7"/>
  <c r="M22" i="7"/>
  <c r="M24" i="7"/>
  <c r="M16" i="7"/>
  <c r="M10" i="7"/>
  <c r="M11" i="7"/>
  <c r="M12" i="7"/>
  <c r="M9" i="7"/>
  <c r="K39" i="7" l="1"/>
  <c r="J38" i="7"/>
  <c r="M38" i="7" s="1"/>
  <c r="J35" i="7"/>
  <c r="J31" i="7"/>
  <c r="M31" i="7" s="1"/>
  <c r="J27" i="7"/>
  <c r="M27" i="7" s="1"/>
  <c r="J14" i="7"/>
  <c r="M14" i="7" s="1"/>
  <c r="G35" i="7"/>
  <c r="J39" i="7" l="1"/>
  <c r="M39" i="7" s="1"/>
  <c r="M35" i="7"/>
  <c r="G12" i="7"/>
  <c r="G14" i="7" s="1"/>
  <c r="G16" i="7"/>
  <c r="G18" i="7"/>
  <c r="G20" i="7"/>
  <c r="G22" i="7"/>
  <c r="G29" i="7"/>
  <c r="G31" i="7" s="1"/>
  <c r="G38" i="7"/>
  <c r="G27" i="7" l="1"/>
  <c r="H31" i="7"/>
  <c r="H38" i="7" l="1"/>
  <c r="H27" i="7"/>
  <c r="H14" i="7"/>
  <c r="H35" i="7"/>
  <c r="H39" i="7" l="1"/>
</calcChain>
</file>

<file path=xl/sharedStrings.xml><?xml version="1.0" encoding="utf-8"?>
<sst xmlns="http://schemas.openxmlformats.org/spreadsheetml/2006/main" count="115" uniqueCount="76">
  <si>
    <t>Итого</t>
  </si>
  <si>
    <t>Григориопольский район</t>
  </si>
  <si>
    <t>Дубоссарский район</t>
  </si>
  <si>
    <t>Каменский район</t>
  </si>
  <si>
    <t>Рыбницкий район</t>
  </si>
  <si>
    <t>Слободзейский район</t>
  </si>
  <si>
    <t xml:space="preserve">Строительство сетей водопровода </t>
  </si>
  <si>
    <t xml:space="preserve">Изготовление проектно-сметной документации </t>
  </si>
  <si>
    <t xml:space="preserve">Строительство водопроводных сетей </t>
  </si>
  <si>
    <t>Наименование объекта</t>
  </si>
  <si>
    <t>Виды работ</t>
  </si>
  <si>
    <t xml:space="preserve">Строительство водопроводной сети и ВНС по улице Байдукова, в том числе проектные работы </t>
  </si>
  <si>
    <t xml:space="preserve">Строительство водопроводной сети </t>
  </si>
  <si>
    <t>Строительство резервуара чистой воды V=150 куб. м на окраине села (в районе ветеринарного техникума), в том числе проектные работы</t>
  </si>
  <si>
    <t xml:space="preserve">Развитие централизованного водоснабжения села Воронково Рыбницкого I-II районов, в том числе проектные работы </t>
  </si>
  <si>
    <t>Итого </t>
  </si>
  <si>
    <t>Населенный пункт</t>
  </si>
  <si>
    <t xml:space="preserve">Монтаж водонапорной башни V=25 куб. м на скважине № 5 по улице Ленина, 112а, в том числе проектные работы </t>
  </si>
  <si>
    <t xml:space="preserve">Монтаж водонапорной башни V=25 куб. м на скважине № 3 по улице О. Кошевого, 18а, в том числе проектные работы </t>
  </si>
  <si>
    <t xml:space="preserve">Стоимость видов работ, руб. </t>
  </si>
  <si>
    <t>1830 м</t>
  </si>
  <si>
    <t>5550 м</t>
  </si>
  <si>
    <t xml:space="preserve"> 250 м</t>
  </si>
  <si>
    <t xml:space="preserve"> 21 000 м</t>
  </si>
  <si>
    <t>Объемы работ, м/м3</t>
  </si>
  <si>
    <t>Строительство системы водоснабжения по улице Молодежной</t>
  </si>
  <si>
    <t xml:space="preserve">Монтаж водонапорной башни V=25 куб. м на скважине № 2 по улице Ленина, 37-а, в том числе проектные работы </t>
  </si>
  <si>
    <t xml:space="preserve">Монтаж водонапорной башни V=25 куб. м на скважине № 4 по улице Ленина, 7-а, в том числе проектные работы </t>
  </si>
  <si>
    <t>Строительство водопроводной сети по улице Виноградной, в том числе проектные работы</t>
  </si>
  <si>
    <t xml:space="preserve">Строительство павильона, электромонтажные работы, обустройство зоны санитарной охраны, прокладка водопроводной сети </t>
  </si>
  <si>
    <t xml:space="preserve">Развитие централизованного водоснабжения села Колбасна (Шмалены, Пыкалова, Андреевка,                                                   Н. Михайловка), в том числе проектные работы </t>
  </si>
  <si>
    <t xml:space="preserve">Строительство сети централизованного водоснабжения к домовладениям, расположенным по улице Кузнечной, улице Спортивной, улице Мира, улице Солнечной, улице Цветочной, улице Звездной микрорайона Антоновка Каменского района, в том числе проектные работы </t>
  </si>
  <si>
    <t>1.</t>
  </si>
  <si>
    <t>2.</t>
  </si>
  <si>
    <t>Строительство водопроводной сети по улице 8 Марта, улице Профсоюзной, улице Лермонтова, улице Пушкина, улице Ткаченко, улице Ленина, улице Зелинского, в том числе проектные работы</t>
  </si>
  <si>
    <t xml:space="preserve">Строительство водопроводной сети по улице Чкалова, улице Молодежной с установкой водонапорной башни на артезианской скважине № 5565 </t>
  </si>
  <si>
    <t>с. Кицканы Слободзейского района</t>
  </si>
  <si>
    <t>с. Глиное Слободзейского района</t>
  </si>
  <si>
    <t>с. Спея Григориопольского района</t>
  </si>
  <si>
    <t>с. Красная Горка Григориопольского района</t>
  </si>
  <si>
    <t>п. Карманово Григориопольского района</t>
  </si>
  <si>
    <t>с. Ново-Комиссаровка  Дубоссарского района</t>
  </si>
  <si>
    <t>с. Воронково Рыбницкого района</t>
  </si>
  <si>
    <t>с. Колбасна Рыбницкого района</t>
  </si>
  <si>
    <t>ВСЕГО</t>
  </si>
  <si>
    <t xml:space="preserve"> </t>
  </si>
  <si>
    <t>Общая сумма, руб.</t>
  </si>
  <si>
    <t>1.1.</t>
  </si>
  <si>
    <t>1.2.</t>
  </si>
  <si>
    <t>1.3.</t>
  </si>
  <si>
    <t>2.1.</t>
  </si>
  <si>
    <t>2.2.</t>
  </si>
  <si>
    <t>2.3.</t>
  </si>
  <si>
    <t>2.4.</t>
  </si>
  <si>
    <t>2.5.</t>
  </si>
  <si>
    <t>3.</t>
  </si>
  <si>
    <t>3.1.</t>
  </si>
  <si>
    <t>4.</t>
  </si>
  <si>
    <t>4.1.</t>
  </si>
  <si>
    <t>4.2.</t>
  </si>
  <si>
    <t>5.1.</t>
  </si>
  <si>
    <t>5.</t>
  </si>
  <si>
    <t>".</t>
  </si>
  <si>
    <t>3.3.2.6.</t>
  </si>
  <si>
    <t>Кредиторская задолженность, подтвержденная  актами выполненных работ, руб.</t>
  </si>
  <si>
    <t>Министерство экономического развития Приднестровской Молдавской Республики. Капитальные вложения в строительство коммунальных объектов (240250)</t>
  </si>
  <si>
    <t>Факт, руб</t>
  </si>
  <si>
    <t>Уточненный план, руб</t>
  </si>
  <si>
    <t>в 2025 года</t>
  </si>
  <si>
    <t>-</t>
  </si>
  <si>
    <t>Приложение № 29.1 к отчету</t>
  </si>
  <si>
    <t>Первоначально утвержденный план, руб</t>
  </si>
  <si>
    <t>% исп.  первоначально утвержденного плана</t>
  </si>
  <si>
    <t>% исполнения уточненного плана</t>
  </si>
  <si>
    <t>Отчет об исполнении сметы расходов на погашение кредиторской задолженности в рамках реализации мероприятий, утвержденных Законом Приднестровской Молдавской Республики от 26 декабря 2023 года № 397-З-VII  "Об утверждении государственной целевой программы "Развитие системы питьевого водоснабжения населенных пунктов Приднестровской Молдавской Республики на 2024–2028 годы" за 2025 год</t>
  </si>
  <si>
    <t>об исполнении республиканского и местных бюджетов, специальных бюджетных счетов (фондов)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</si>
</sst>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60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8" fillId="3" borderId="0" xfId="0" applyFont="1" applyFill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4" xr:uid="{00000000-0005-0000-0000-000003000000}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view="pageBreakPreview" zoomScale="70" zoomScaleNormal="55" zoomScaleSheetLayoutView="70" workbookViewId="0">
      <selection activeCell="A5" sqref="A5:M5"/>
    </sheetView>
  </sheetViews>
  <sheetFormatPr defaultColWidth="9.140625" defaultRowHeight="12.75" x14ac:dyDescent="0.25"/>
  <cols>
    <col min="1" max="1" width="10.28515625" style="1" customWidth="1"/>
    <col min="2" max="2" width="21.42578125" style="1" customWidth="1"/>
    <col min="3" max="3" width="49.42578125" style="1" customWidth="1"/>
    <col min="4" max="4" width="39.42578125" style="1" customWidth="1"/>
    <col min="5" max="5" width="11.42578125" style="15" customWidth="1"/>
    <col min="6" max="6" width="13.85546875" style="15" customWidth="1"/>
    <col min="7" max="7" width="15.5703125" style="15" customWidth="1"/>
    <col min="8" max="8" width="19.140625" style="15" customWidth="1"/>
    <col min="9" max="9" width="15.7109375" style="15" customWidth="1"/>
    <col min="10" max="10" width="16.140625" style="1" customWidth="1"/>
    <col min="11" max="11" width="19.28515625" style="2" customWidth="1"/>
    <col min="12" max="12" width="13.28515625" style="2" customWidth="1"/>
    <col min="13" max="13" width="14.42578125" style="2" customWidth="1"/>
    <col min="14" max="16384" width="9.140625" style="1"/>
  </cols>
  <sheetData>
    <row r="1" spans="1:13" s="28" customFormat="1" ht="15" x14ac:dyDescent="0.25">
      <c r="D1" s="29"/>
      <c r="E1" s="29"/>
      <c r="F1" s="29"/>
      <c r="G1" s="29"/>
      <c r="M1" s="32" t="s">
        <v>70</v>
      </c>
    </row>
    <row r="2" spans="1:13" s="28" customFormat="1" ht="15" x14ac:dyDescent="0.25">
      <c r="B2" s="30"/>
      <c r="C2" s="30"/>
      <c r="D2" s="30"/>
      <c r="E2" s="30"/>
      <c r="F2" s="30"/>
      <c r="G2" s="30"/>
      <c r="M2" s="32" t="s">
        <v>75</v>
      </c>
    </row>
    <row r="3" spans="1:13" s="28" customFormat="1" ht="15" x14ac:dyDescent="0.25">
      <c r="C3" s="31"/>
      <c r="D3" s="31"/>
      <c r="E3" s="31"/>
      <c r="F3" s="31"/>
      <c r="G3" s="31"/>
      <c r="M3" s="32" t="s">
        <v>68</v>
      </c>
    </row>
    <row r="5" spans="1:13" ht="60" customHeight="1" x14ac:dyDescent="0.25">
      <c r="A5" s="52" t="s">
        <v>74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s="2" customFormat="1" ht="76.5" x14ac:dyDescent="0.25">
      <c r="A6" s="3"/>
      <c r="B6" s="3" t="s">
        <v>16</v>
      </c>
      <c r="C6" s="3" t="s">
        <v>9</v>
      </c>
      <c r="D6" s="3" t="s">
        <v>10</v>
      </c>
      <c r="E6" s="3" t="s">
        <v>24</v>
      </c>
      <c r="F6" s="3" t="s">
        <v>19</v>
      </c>
      <c r="G6" s="3" t="s">
        <v>46</v>
      </c>
      <c r="H6" s="4" t="s">
        <v>64</v>
      </c>
      <c r="I6" s="21" t="s">
        <v>71</v>
      </c>
      <c r="J6" s="21" t="s">
        <v>67</v>
      </c>
      <c r="K6" s="21" t="s">
        <v>66</v>
      </c>
      <c r="L6" s="21" t="s">
        <v>72</v>
      </c>
      <c r="M6" s="21" t="s">
        <v>73</v>
      </c>
    </row>
    <row r="7" spans="1:13" s="2" customFormat="1" ht="12.75" customHeight="1" x14ac:dyDescent="0.25">
      <c r="A7" s="49" t="s">
        <v>65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x14ac:dyDescent="0.25">
      <c r="A8" s="27" t="s">
        <v>32</v>
      </c>
      <c r="B8" s="51" t="s">
        <v>5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25.5" x14ac:dyDescent="0.25">
      <c r="A9" s="3" t="s">
        <v>47</v>
      </c>
      <c r="B9" s="6" t="s">
        <v>36</v>
      </c>
      <c r="C9" s="6" t="s">
        <v>25</v>
      </c>
      <c r="D9" s="6" t="s">
        <v>6</v>
      </c>
      <c r="E9" s="16" t="s">
        <v>20</v>
      </c>
      <c r="F9" s="7">
        <v>345887</v>
      </c>
      <c r="G9" s="7">
        <v>345887</v>
      </c>
      <c r="H9" s="8">
        <v>345887</v>
      </c>
      <c r="I9" s="34">
        <v>0</v>
      </c>
      <c r="J9" s="8">
        <v>345887</v>
      </c>
      <c r="K9" s="23">
        <v>345887</v>
      </c>
      <c r="L9" s="33" t="s">
        <v>69</v>
      </c>
      <c r="M9" s="25">
        <f>K9/J9*100</f>
        <v>100</v>
      </c>
    </row>
    <row r="10" spans="1:13" ht="25.5" x14ac:dyDescent="0.25">
      <c r="A10" s="49" t="s">
        <v>48</v>
      </c>
      <c r="B10" s="48" t="s">
        <v>36</v>
      </c>
      <c r="C10" s="48" t="s">
        <v>34</v>
      </c>
      <c r="D10" s="6" t="s">
        <v>7</v>
      </c>
      <c r="E10" s="16"/>
      <c r="F10" s="7">
        <v>184547</v>
      </c>
      <c r="G10" s="43">
        <v>1230315</v>
      </c>
      <c r="H10" s="8">
        <v>91947.5</v>
      </c>
      <c r="I10" s="34">
        <v>0</v>
      </c>
      <c r="J10" s="8">
        <v>91947.5</v>
      </c>
      <c r="K10" s="23">
        <v>91948</v>
      </c>
      <c r="L10" s="33" t="s">
        <v>69</v>
      </c>
      <c r="M10" s="25">
        <f t="shared" ref="M10:M29" si="0">K10/J10*100</f>
        <v>100.00054378857499</v>
      </c>
    </row>
    <row r="11" spans="1:13" ht="40.15" customHeight="1" x14ac:dyDescent="0.25">
      <c r="A11" s="49"/>
      <c r="B11" s="48"/>
      <c r="C11" s="48"/>
      <c r="D11" s="6" t="s">
        <v>8</v>
      </c>
      <c r="E11" s="16" t="s">
        <v>21</v>
      </c>
      <c r="F11" s="7">
        <v>1045768</v>
      </c>
      <c r="G11" s="43"/>
      <c r="H11" s="8">
        <v>1044321</v>
      </c>
      <c r="I11" s="34">
        <v>0</v>
      </c>
      <c r="J11" s="8">
        <v>1044321</v>
      </c>
      <c r="K11" s="23">
        <v>1044321</v>
      </c>
      <c r="L11" s="33" t="s">
        <v>69</v>
      </c>
      <c r="M11" s="26">
        <f t="shared" si="0"/>
        <v>100</v>
      </c>
    </row>
    <row r="12" spans="1:13" x14ac:dyDescent="0.25">
      <c r="A12" s="49" t="s">
        <v>49</v>
      </c>
      <c r="B12" s="54" t="s">
        <v>37</v>
      </c>
      <c r="C12" s="54" t="s">
        <v>35</v>
      </c>
      <c r="D12" s="55" t="s">
        <v>7</v>
      </c>
      <c r="E12" s="56" t="s">
        <v>45</v>
      </c>
      <c r="F12" s="43">
        <v>135000</v>
      </c>
      <c r="G12" s="43">
        <f>F12</f>
        <v>135000</v>
      </c>
      <c r="H12" s="42">
        <v>44981</v>
      </c>
      <c r="I12" s="38">
        <v>0</v>
      </c>
      <c r="J12" s="42">
        <v>44981</v>
      </c>
      <c r="K12" s="46">
        <v>44981</v>
      </c>
      <c r="L12" s="36" t="s">
        <v>69</v>
      </c>
      <c r="M12" s="36">
        <f t="shared" si="0"/>
        <v>100</v>
      </c>
    </row>
    <row r="13" spans="1:13" ht="25.9" customHeight="1" x14ac:dyDescent="0.25">
      <c r="A13" s="49"/>
      <c r="B13" s="54"/>
      <c r="C13" s="54"/>
      <c r="D13" s="55"/>
      <c r="E13" s="56"/>
      <c r="F13" s="43"/>
      <c r="G13" s="43"/>
      <c r="H13" s="42"/>
      <c r="I13" s="39"/>
      <c r="J13" s="42"/>
      <c r="K13" s="46"/>
      <c r="L13" s="37"/>
      <c r="M13" s="37"/>
    </row>
    <row r="14" spans="1:13" x14ac:dyDescent="0.25">
      <c r="A14" s="3"/>
      <c r="B14" s="9" t="s">
        <v>0</v>
      </c>
      <c r="C14" s="9"/>
      <c r="D14" s="9"/>
      <c r="E14" s="18"/>
      <c r="F14" s="10"/>
      <c r="G14" s="10">
        <f>SUM(G9:G13)</f>
        <v>1711202</v>
      </c>
      <c r="H14" s="11">
        <f>SUM(H9:H13)</f>
        <v>1527136.5</v>
      </c>
      <c r="I14" s="11">
        <v>0</v>
      </c>
      <c r="J14" s="11">
        <f>SUM(J9:J13)</f>
        <v>1527136.5</v>
      </c>
      <c r="K14" s="26">
        <v>1527137</v>
      </c>
      <c r="L14" s="26" t="s">
        <v>69</v>
      </c>
      <c r="M14" s="26">
        <f t="shared" si="0"/>
        <v>100.00003274101562</v>
      </c>
    </row>
    <row r="15" spans="1:13" ht="12.75" customHeight="1" x14ac:dyDescent="0.25">
      <c r="A15" s="5" t="s">
        <v>33</v>
      </c>
      <c r="B15" s="44" t="s">
        <v>1</v>
      </c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  <row r="16" spans="1:13" x14ac:dyDescent="0.25">
      <c r="A16" s="49" t="s">
        <v>50</v>
      </c>
      <c r="B16" s="48" t="s">
        <v>38</v>
      </c>
      <c r="C16" s="47" t="s">
        <v>17</v>
      </c>
      <c r="D16" s="49" t="s">
        <v>7</v>
      </c>
      <c r="E16" s="50" t="s">
        <v>45</v>
      </c>
      <c r="F16" s="43">
        <v>45000</v>
      </c>
      <c r="G16" s="43">
        <f>F16</f>
        <v>45000</v>
      </c>
      <c r="H16" s="42">
        <v>20172</v>
      </c>
      <c r="I16" s="38">
        <v>0</v>
      </c>
      <c r="J16" s="42">
        <v>20172</v>
      </c>
      <c r="K16" s="46">
        <v>20172</v>
      </c>
      <c r="L16" s="36" t="s">
        <v>69</v>
      </c>
      <c r="M16" s="36">
        <f t="shared" si="0"/>
        <v>100</v>
      </c>
    </row>
    <row r="17" spans="1:13" x14ac:dyDescent="0.25">
      <c r="A17" s="49"/>
      <c r="B17" s="48"/>
      <c r="C17" s="47"/>
      <c r="D17" s="49"/>
      <c r="E17" s="50"/>
      <c r="F17" s="43"/>
      <c r="G17" s="43"/>
      <c r="H17" s="42"/>
      <c r="I17" s="39"/>
      <c r="J17" s="42"/>
      <c r="K17" s="46"/>
      <c r="L17" s="37"/>
      <c r="M17" s="37"/>
    </row>
    <row r="18" spans="1:13" x14ac:dyDescent="0.25">
      <c r="A18" s="49" t="s">
        <v>51</v>
      </c>
      <c r="B18" s="48" t="s">
        <v>38</v>
      </c>
      <c r="C18" s="47" t="s">
        <v>18</v>
      </c>
      <c r="D18" s="49" t="s">
        <v>7</v>
      </c>
      <c r="E18" s="50"/>
      <c r="F18" s="43">
        <v>45000</v>
      </c>
      <c r="G18" s="43">
        <f>F18</f>
        <v>45000</v>
      </c>
      <c r="H18" s="42">
        <v>20172</v>
      </c>
      <c r="I18" s="38">
        <v>0</v>
      </c>
      <c r="J18" s="42">
        <v>20172</v>
      </c>
      <c r="K18" s="46">
        <v>20172</v>
      </c>
      <c r="L18" s="36" t="s">
        <v>69</v>
      </c>
      <c r="M18" s="36">
        <f t="shared" si="0"/>
        <v>100</v>
      </c>
    </row>
    <row r="19" spans="1:13" x14ac:dyDescent="0.25">
      <c r="A19" s="49"/>
      <c r="B19" s="48"/>
      <c r="C19" s="47"/>
      <c r="D19" s="49"/>
      <c r="E19" s="50"/>
      <c r="F19" s="43"/>
      <c r="G19" s="43"/>
      <c r="H19" s="42"/>
      <c r="I19" s="39"/>
      <c r="J19" s="42"/>
      <c r="K19" s="46"/>
      <c r="L19" s="37"/>
      <c r="M19" s="37"/>
    </row>
    <row r="20" spans="1:13" x14ac:dyDescent="0.25">
      <c r="A20" s="49" t="s">
        <v>52</v>
      </c>
      <c r="B20" s="48" t="s">
        <v>38</v>
      </c>
      <c r="C20" s="47" t="s">
        <v>26</v>
      </c>
      <c r="D20" s="49" t="s">
        <v>7</v>
      </c>
      <c r="E20" s="50"/>
      <c r="F20" s="43">
        <v>45000</v>
      </c>
      <c r="G20" s="43">
        <f>F20</f>
        <v>45000</v>
      </c>
      <c r="H20" s="42">
        <v>20172</v>
      </c>
      <c r="I20" s="38">
        <v>0</v>
      </c>
      <c r="J20" s="42">
        <v>20172</v>
      </c>
      <c r="K20" s="46">
        <v>20172</v>
      </c>
      <c r="L20" s="36" t="s">
        <v>69</v>
      </c>
      <c r="M20" s="36">
        <f t="shared" si="0"/>
        <v>100</v>
      </c>
    </row>
    <row r="21" spans="1:13" x14ac:dyDescent="0.25">
      <c r="A21" s="49"/>
      <c r="B21" s="48"/>
      <c r="C21" s="47"/>
      <c r="D21" s="49"/>
      <c r="E21" s="50"/>
      <c r="F21" s="43"/>
      <c r="G21" s="43"/>
      <c r="H21" s="42"/>
      <c r="I21" s="39"/>
      <c r="J21" s="42"/>
      <c r="K21" s="46"/>
      <c r="L21" s="37"/>
      <c r="M21" s="37"/>
    </row>
    <row r="22" spans="1:13" x14ac:dyDescent="0.25">
      <c r="A22" s="49" t="s">
        <v>53</v>
      </c>
      <c r="B22" s="48" t="s">
        <v>38</v>
      </c>
      <c r="C22" s="47" t="s">
        <v>27</v>
      </c>
      <c r="D22" s="49" t="s">
        <v>7</v>
      </c>
      <c r="E22" s="50"/>
      <c r="F22" s="43">
        <v>45000</v>
      </c>
      <c r="G22" s="43">
        <f>F22</f>
        <v>45000</v>
      </c>
      <c r="H22" s="42">
        <v>20172</v>
      </c>
      <c r="I22" s="38">
        <v>0</v>
      </c>
      <c r="J22" s="42">
        <v>20172</v>
      </c>
      <c r="K22" s="46">
        <v>20172</v>
      </c>
      <c r="L22" s="36" t="s">
        <v>69</v>
      </c>
      <c r="M22" s="36">
        <f t="shared" si="0"/>
        <v>100</v>
      </c>
    </row>
    <row r="23" spans="1:13" x14ac:dyDescent="0.25">
      <c r="A23" s="49"/>
      <c r="B23" s="48"/>
      <c r="C23" s="47"/>
      <c r="D23" s="49"/>
      <c r="E23" s="50"/>
      <c r="F23" s="43"/>
      <c r="G23" s="43"/>
      <c r="H23" s="42"/>
      <c r="I23" s="39"/>
      <c r="J23" s="42"/>
      <c r="K23" s="46"/>
      <c r="L23" s="37"/>
      <c r="M23" s="37"/>
    </row>
    <row r="24" spans="1:13" ht="25.5" x14ac:dyDescent="0.25">
      <c r="A24" s="49" t="s">
        <v>54</v>
      </c>
      <c r="B24" s="48" t="s">
        <v>39</v>
      </c>
      <c r="C24" s="47" t="s">
        <v>11</v>
      </c>
      <c r="D24" s="6" t="s">
        <v>7</v>
      </c>
      <c r="E24" s="16"/>
      <c r="F24" s="7">
        <v>51000</v>
      </c>
      <c r="G24" s="43">
        <v>340000</v>
      </c>
      <c r="H24" s="42">
        <v>13902</v>
      </c>
      <c r="I24" s="38">
        <v>0</v>
      </c>
      <c r="J24" s="42">
        <v>13902</v>
      </c>
      <c r="K24" s="46">
        <v>13902</v>
      </c>
      <c r="L24" s="36" t="s">
        <v>69</v>
      </c>
      <c r="M24" s="36">
        <f t="shared" si="0"/>
        <v>100</v>
      </c>
    </row>
    <row r="25" spans="1:13" x14ac:dyDescent="0.25">
      <c r="A25" s="49"/>
      <c r="B25" s="48"/>
      <c r="C25" s="47"/>
      <c r="D25" s="6" t="s">
        <v>12</v>
      </c>
      <c r="E25" s="16" t="s">
        <v>22</v>
      </c>
      <c r="F25" s="7">
        <v>289000</v>
      </c>
      <c r="G25" s="43"/>
      <c r="H25" s="42"/>
      <c r="I25" s="39"/>
      <c r="J25" s="42"/>
      <c r="K25" s="46"/>
      <c r="L25" s="37"/>
      <c r="M25" s="37"/>
    </row>
    <row r="26" spans="1:13" ht="38.25" x14ac:dyDescent="0.25">
      <c r="A26" s="20" t="s">
        <v>63</v>
      </c>
      <c r="B26" s="6" t="s">
        <v>40</v>
      </c>
      <c r="C26" s="6" t="s">
        <v>13</v>
      </c>
      <c r="D26" s="6" t="s">
        <v>7</v>
      </c>
      <c r="E26" s="16"/>
      <c r="F26" s="7">
        <v>60000</v>
      </c>
      <c r="G26" s="7">
        <v>60000</v>
      </c>
      <c r="H26" s="8">
        <v>0</v>
      </c>
      <c r="I26" s="34">
        <v>0</v>
      </c>
      <c r="J26" s="8">
        <v>0</v>
      </c>
      <c r="K26" s="23">
        <v>0</v>
      </c>
      <c r="L26" s="33" t="s">
        <v>69</v>
      </c>
      <c r="M26" s="25">
        <v>0</v>
      </c>
    </row>
    <row r="27" spans="1:13" x14ac:dyDescent="0.25">
      <c r="A27" s="3"/>
      <c r="B27" s="9" t="s">
        <v>0</v>
      </c>
      <c r="C27" s="9"/>
      <c r="D27" s="9"/>
      <c r="E27" s="18"/>
      <c r="F27" s="10"/>
      <c r="G27" s="10">
        <f t="shared" ref="G27:H27" si="1">SUM(G16:G26)</f>
        <v>580000</v>
      </c>
      <c r="H27" s="11">
        <f t="shared" si="1"/>
        <v>94590</v>
      </c>
      <c r="I27" s="11">
        <v>0</v>
      </c>
      <c r="J27" s="11">
        <f t="shared" ref="J27" si="2">SUM(J16:J26)</f>
        <v>94590</v>
      </c>
      <c r="K27" s="26">
        <v>94590</v>
      </c>
      <c r="L27" s="26" t="s">
        <v>69</v>
      </c>
      <c r="M27" s="26">
        <f t="shared" si="0"/>
        <v>100</v>
      </c>
    </row>
    <row r="28" spans="1:13" x14ac:dyDescent="0.25">
      <c r="A28" s="5" t="s">
        <v>55</v>
      </c>
      <c r="B28" s="40" t="s">
        <v>2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x14ac:dyDescent="0.25">
      <c r="A29" s="49" t="s">
        <v>56</v>
      </c>
      <c r="B29" s="48" t="s">
        <v>41</v>
      </c>
      <c r="C29" s="47" t="s">
        <v>28</v>
      </c>
      <c r="D29" s="48" t="s">
        <v>7</v>
      </c>
      <c r="E29" s="50" t="s">
        <v>45</v>
      </c>
      <c r="F29" s="43">
        <v>45000</v>
      </c>
      <c r="G29" s="43">
        <f>F29</f>
        <v>45000</v>
      </c>
      <c r="H29" s="42">
        <v>21434</v>
      </c>
      <c r="I29" s="38">
        <v>0</v>
      </c>
      <c r="J29" s="42">
        <v>21434</v>
      </c>
      <c r="K29" s="36">
        <v>21434</v>
      </c>
      <c r="L29" s="36" t="s">
        <v>69</v>
      </c>
      <c r="M29" s="36">
        <f t="shared" si="0"/>
        <v>100</v>
      </c>
    </row>
    <row r="30" spans="1:13" x14ac:dyDescent="0.25">
      <c r="A30" s="49"/>
      <c r="B30" s="48"/>
      <c r="C30" s="47"/>
      <c r="D30" s="48"/>
      <c r="E30" s="50"/>
      <c r="F30" s="43"/>
      <c r="G30" s="43"/>
      <c r="H30" s="42"/>
      <c r="I30" s="39"/>
      <c r="J30" s="42"/>
      <c r="K30" s="37"/>
      <c r="L30" s="37"/>
      <c r="M30" s="37"/>
    </row>
    <row r="31" spans="1:13" x14ac:dyDescent="0.25">
      <c r="A31" s="3"/>
      <c r="B31" s="9" t="s">
        <v>0</v>
      </c>
      <c r="C31" s="9"/>
      <c r="D31" s="9"/>
      <c r="E31" s="18"/>
      <c r="F31" s="10"/>
      <c r="G31" s="10">
        <f>SUM(G29:G30)</f>
        <v>45000</v>
      </c>
      <c r="H31" s="11">
        <f>SUM(H29:H30)</f>
        <v>21434</v>
      </c>
      <c r="I31" s="35">
        <v>0</v>
      </c>
      <c r="J31" s="11">
        <f>SUM(J29:J30)</f>
        <v>21434</v>
      </c>
      <c r="K31" s="26">
        <v>21434</v>
      </c>
      <c r="L31" s="26" t="s">
        <v>69</v>
      </c>
      <c r="M31" s="26">
        <f t="shared" ref="M31" si="3">K31/J31*100</f>
        <v>100</v>
      </c>
    </row>
    <row r="32" spans="1:13" x14ac:dyDescent="0.25">
      <c r="A32" s="5" t="s">
        <v>57</v>
      </c>
      <c r="B32" s="44" t="s">
        <v>4</v>
      </c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</row>
    <row r="33" spans="1:13" ht="38.25" x14ac:dyDescent="0.25">
      <c r="A33" s="3" t="s">
        <v>58</v>
      </c>
      <c r="B33" s="6" t="s">
        <v>43</v>
      </c>
      <c r="C33" s="12" t="s">
        <v>30</v>
      </c>
      <c r="D33" s="6" t="s">
        <v>29</v>
      </c>
      <c r="E33" s="16" t="s">
        <v>23</v>
      </c>
      <c r="F33" s="7">
        <v>6000000</v>
      </c>
      <c r="G33" s="7">
        <v>6000000</v>
      </c>
      <c r="H33" s="8">
        <v>3000000</v>
      </c>
      <c r="I33" s="34">
        <v>0</v>
      </c>
      <c r="J33" s="8">
        <v>3000000</v>
      </c>
      <c r="K33" s="23">
        <v>3000000</v>
      </c>
      <c r="L33" s="33" t="s">
        <v>69</v>
      </c>
      <c r="M33" s="25">
        <f>K33/J33*100</f>
        <v>100</v>
      </c>
    </row>
    <row r="34" spans="1:13" ht="38.25" x14ac:dyDescent="0.25">
      <c r="A34" s="3" t="s">
        <v>59</v>
      </c>
      <c r="B34" s="6" t="s">
        <v>42</v>
      </c>
      <c r="C34" s="12" t="s">
        <v>14</v>
      </c>
      <c r="D34" s="6" t="s">
        <v>7</v>
      </c>
      <c r="E34" s="16"/>
      <c r="F34" s="7">
        <v>200000</v>
      </c>
      <c r="G34" s="7">
        <v>200000</v>
      </c>
      <c r="H34" s="8">
        <v>100000</v>
      </c>
      <c r="I34" s="34">
        <v>0</v>
      </c>
      <c r="J34" s="8">
        <v>100000</v>
      </c>
      <c r="K34" s="23">
        <v>100000</v>
      </c>
      <c r="L34" s="33" t="s">
        <v>69</v>
      </c>
      <c r="M34" s="25">
        <f>K34/J34*100</f>
        <v>100</v>
      </c>
    </row>
    <row r="35" spans="1:13" x14ac:dyDescent="0.25">
      <c r="A35" s="3"/>
      <c r="B35" s="9" t="s">
        <v>15</v>
      </c>
      <c r="C35" s="9"/>
      <c r="D35" s="9"/>
      <c r="E35" s="18"/>
      <c r="F35" s="10"/>
      <c r="G35" s="10">
        <f>SUM(G33:G34)</f>
        <v>6200000</v>
      </c>
      <c r="H35" s="11">
        <f t="shared" ref="H35:J35" si="4">SUM(H33:H34)</f>
        <v>3100000</v>
      </c>
      <c r="I35" s="11">
        <v>0</v>
      </c>
      <c r="J35" s="11">
        <f t="shared" si="4"/>
        <v>3100000</v>
      </c>
      <c r="K35" s="26">
        <v>3100000</v>
      </c>
      <c r="L35" s="26" t="s">
        <v>69</v>
      </c>
      <c r="M35" s="26">
        <f t="shared" ref="M35" si="5">K35/J35*100</f>
        <v>100</v>
      </c>
    </row>
    <row r="36" spans="1:13" x14ac:dyDescent="0.25">
      <c r="A36" s="5" t="s">
        <v>61</v>
      </c>
      <c r="B36" s="44" t="s">
        <v>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63.75" x14ac:dyDescent="0.25">
      <c r="A37" s="3" t="s">
        <v>60</v>
      </c>
      <c r="B37" s="13" t="s">
        <v>3</v>
      </c>
      <c r="C37" s="12" t="s">
        <v>31</v>
      </c>
      <c r="D37" s="6" t="s">
        <v>7</v>
      </c>
      <c r="E37" s="16"/>
      <c r="F37" s="7">
        <v>90000</v>
      </c>
      <c r="G37" s="7">
        <v>90000</v>
      </c>
      <c r="H37" s="8">
        <v>44334</v>
      </c>
      <c r="I37" s="34">
        <v>0</v>
      </c>
      <c r="J37" s="8">
        <v>44334</v>
      </c>
      <c r="K37" s="23">
        <v>44334</v>
      </c>
      <c r="L37" s="33" t="s">
        <v>69</v>
      </c>
      <c r="M37" s="25">
        <f>K37/J37*100</f>
        <v>100</v>
      </c>
    </row>
    <row r="38" spans="1:13" x14ac:dyDescent="0.25">
      <c r="A38" s="21"/>
      <c r="B38" s="22" t="s">
        <v>0</v>
      </c>
      <c r="C38" s="22"/>
      <c r="D38" s="22"/>
      <c r="E38" s="10"/>
      <c r="F38" s="17"/>
      <c r="G38" s="10">
        <f>G37</f>
        <v>90000</v>
      </c>
      <c r="H38" s="11">
        <f>SUM(H37)</f>
        <v>44334</v>
      </c>
      <c r="I38" s="11">
        <v>0</v>
      </c>
      <c r="J38" s="11">
        <f>SUM(J37)</f>
        <v>44334</v>
      </c>
      <c r="K38" s="26">
        <v>44334</v>
      </c>
      <c r="L38" s="26" t="s">
        <v>69</v>
      </c>
      <c r="M38" s="26">
        <f t="shared" ref="M38:M39" si="6">K38/J38*100</f>
        <v>100</v>
      </c>
    </row>
    <row r="39" spans="1:13" x14ac:dyDescent="0.25">
      <c r="A39" s="58" t="s">
        <v>44</v>
      </c>
      <c r="B39" s="58"/>
      <c r="C39" s="14"/>
      <c r="D39" s="14"/>
      <c r="E39" s="10"/>
      <c r="F39" s="17"/>
      <c r="G39" s="10"/>
      <c r="H39" s="10">
        <f>H38+H35+H31+H27+H14</f>
        <v>4787494.5</v>
      </c>
      <c r="I39" s="11">
        <v>0</v>
      </c>
      <c r="J39" s="10">
        <f>J38+J35+J31+J27+J14</f>
        <v>4787494.5</v>
      </c>
      <c r="K39" s="26">
        <f>K14+K27+K31+K35+K38</f>
        <v>4787495</v>
      </c>
      <c r="L39" s="26" t="s">
        <v>69</v>
      </c>
      <c r="M39" s="26">
        <f t="shared" si="6"/>
        <v>100.00001044387623</v>
      </c>
    </row>
    <row r="40" spans="1:13" x14ac:dyDescent="0.25">
      <c r="A40" s="59"/>
      <c r="B40" s="59"/>
      <c r="C40" s="59"/>
      <c r="D40" s="59"/>
      <c r="E40" s="59"/>
      <c r="F40" s="59"/>
      <c r="G40" s="59"/>
      <c r="H40" s="15" t="s">
        <v>62</v>
      </c>
      <c r="K40" s="24"/>
      <c r="L40" s="24"/>
      <c r="M40" s="24"/>
    </row>
    <row r="41" spans="1:13" x14ac:dyDescent="0.25">
      <c r="A41" s="57"/>
      <c r="B41" s="57"/>
      <c r="C41" s="57"/>
      <c r="D41" s="57"/>
      <c r="E41" s="57"/>
      <c r="F41" s="57"/>
      <c r="G41" s="57"/>
    </row>
    <row r="42" spans="1:13" x14ac:dyDescent="0.25">
      <c r="A42" s="57"/>
      <c r="B42" s="57"/>
      <c r="C42" s="57"/>
      <c r="D42" s="57"/>
      <c r="E42" s="57"/>
      <c r="F42" s="57"/>
      <c r="G42" s="57"/>
      <c r="H42" s="19"/>
      <c r="I42" s="19"/>
    </row>
  </sheetData>
  <mergeCells count="103">
    <mergeCell ref="D18:D19"/>
    <mergeCell ref="F18:F19"/>
    <mergeCell ref="H18:H19"/>
    <mergeCell ref="G16:G17"/>
    <mergeCell ref="A42:G42"/>
    <mergeCell ref="A39:B39"/>
    <mergeCell ref="A40:G40"/>
    <mergeCell ref="A29:A30"/>
    <mergeCell ref="B29:B30"/>
    <mergeCell ref="C29:C30"/>
    <mergeCell ref="G29:G30"/>
    <mergeCell ref="A41:G41"/>
    <mergeCell ref="D29:D30"/>
    <mergeCell ref="E29:E30"/>
    <mergeCell ref="F29:F30"/>
    <mergeCell ref="B36:M36"/>
    <mergeCell ref="B32:M32"/>
    <mergeCell ref="H29:H30"/>
    <mergeCell ref="M29:M30"/>
    <mergeCell ref="A24:A25"/>
    <mergeCell ref="B24:B25"/>
    <mergeCell ref="C24:C25"/>
    <mergeCell ref="J22:J23"/>
    <mergeCell ref="K22:K23"/>
    <mergeCell ref="J24:J25"/>
    <mergeCell ref="K24:K25"/>
    <mergeCell ref="J29:J30"/>
    <mergeCell ref="K29:K30"/>
    <mergeCell ref="A22:A23"/>
    <mergeCell ref="I24:I25"/>
    <mergeCell ref="I29:I30"/>
    <mergeCell ref="A5:M5"/>
    <mergeCell ref="M12:M13"/>
    <mergeCell ref="M16:M17"/>
    <mergeCell ref="A10:A11"/>
    <mergeCell ref="A12:A13"/>
    <mergeCell ref="B12:B13"/>
    <mergeCell ref="C12:C13"/>
    <mergeCell ref="J16:J17"/>
    <mergeCell ref="H12:H13"/>
    <mergeCell ref="G12:G13"/>
    <mergeCell ref="B10:B11"/>
    <mergeCell ref="C10:C11"/>
    <mergeCell ref="G10:G11"/>
    <mergeCell ref="J12:J13"/>
    <mergeCell ref="K12:K13"/>
    <mergeCell ref="F12:F13"/>
    <mergeCell ref="D12:D13"/>
    <mergeCell ref="E12:E13"/>
    <mergeCell ref="I12:I13"/>
    <mergeCell ref="I16:I17"/>
    <mergeCell ref="A16:A17"/>
    <mergeCell ref="L12:L13"/>
    <mergeCell ref="C16:C17"/>
    <mergeCell ref="B16:B17"/>
    <mergeCell ref="B22:B23"/>
    <mergeCell ref="I20:I21"/>
    <mergeCell ref="I22:I23"/>
    <mergeCell ref="C22:C23"/>
    <mergeCell ref="L16:L17"/>
    <mergeCell ref="L18:L19"/>
    <mergeCell ref="L20:L21"/>
    <mergeCell ref="L22:L23"/>
    <mergeCell ref="A7:M7"/>
    <mergeCell ref="B8:M8"/>
    <mergeCell ref="A18:A19"/>
    <mergeCell ref="A20:A21"/>
    <mergeCell ref="H20:H21"/>
    <mergeCell ref="F20:F21"/>
    <mergeCell ref="H16:H17"/>
    <mergeCell ref="F16:F17"/>
    <mergeCell ref="E16:E17"/>
    <mergeCell ref="E18:E19"/>
    <mergeCell ref="D16:D17"/>
    <mergeCell ref="G18:G19"/>
    <mergeCell ref="D20:D21"/>
    <mergeCell ref="B18:B19"/>
    <mergeCell ref="C20:C21"/>
    <mergeCell ref="G20:G21"/>
    <mergeCell ref="L24:L25"/>
    <mergeCell ref="L29:L30"/>
    <mergeCell ref="I18:I19"/>
    <mergeCell ref="M22:M23"/>
    <mergeCell ref="M24:M25"/>
    <mergeCell ref="B28:M28"/>
    <mergeCell ref="H24:H25"/>
    <mergeCell ref="G24:G25"/>
    <mergeCell ref="B15:M15"/>
    <mergeCell ref="K16:K17"/>
    <mergeCell ref="J18:J19"/>
    <mergeCell ref="K18:K19"/>
    <mergeCell ref="C18:C19"/>
    <mergeCell ref="B20:B21"/>
    <mergeCell ref="M18:M19"/>
    <mergeCell ref="M20:M21"/>
    <mergeCell ref="D22:D23"/>
    <mergeCell ref="E22:E23"/>
    <mergeCell ref="J20:J21"/>
    <mergeCell ref="K20:K21"/>
    <mergeCell ref="E20:E21"/>
    <mergeCell ref="H22:H23"/>
    <mergeCell ref="G22:G23"/>
    <mergeCell ref="F22:F23"/>
  </mergeCells>
  <printOptions horizontalCentered="1"/>
  <pageMargins left="0.39370078740157483" right="0.39370078740157483" top="0.59055118110236227" bottom="0.39370078740157483" header="0" footer="0"/>
  <pageSetup paperSize="9" scale="50" firstPageNumber="420" fitToHeight="1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Ппирложение № 29.1</vt:lpstr>
      <vt:lpstr>'Ппирложение № 29.1'!Область_печати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2026-03-13T14:10:44Z</dcterms:modified>
</cp:coreProperties>
</file>